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EB262A0-A437-438F-8216-839411C79F65}" xr6:coauthVersionLast="47" xr6:coauthVersionMax="47" xr10:uidLastSave="{00000000-0000-0000-0000-000000000000}"/>
  <bookViews>
    <workbookView xWindow="49065" yWindow="4575" windowWidth="26040" windowHeight="1339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5" l="1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N35" i="145" s="1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34" i="145" l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<sst xmlns="http://schemas.openxmlformats.org/spreadsheetml/2006/main" count="1974" uniqueCount="397">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</sst>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-3077507.25</v>
      </c>
      <c r="Y26" s="156">
        <f t="shared" si="14"/>
        <v>-3041034</v>
      </c>
      <c r="Z26" s="217">
        <f>AVERAGE(Y26:Y34)</f>
        <v>-3079779.4444444445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-3096357</v>
      </c>
      <c r="Y33" s="156">
        <f>Y32-K33-L33-1</f>
        <v>-3096357</v>
      </c>
      <c r="Z33" s="217">
        <f>AVERAGE(Y33:Y55)</f>
        <v>-3106391.7826086958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2977594</v>
      </c>
      <c r="H34" s="132">
        <v>300</v>
      </c>
      <c r="I34" s="25">
        <v>500</v>
      </c>
      <c r="J34" s="25">
        <v>800</v>
      </c>
      <c r="K34" s="170">
        <f t="shared" si="7"/>
        <v>1600</v>
      </c>
      <c r="L34" s="171"/>
      <c r="M34" s="153"/>
      <c r="N34" s="149">
        <f>L34+K34+G34+M34</f>
        <v>2979194</v>
      </c>
      <c r="O34" s="67">
        <f t="shared" si="3"/>
        <v>118138.43857142857</v>
      </c>
      <c r="P34" s="7">
        <f t="shared" si="5"/>
        <v>3307876.2800000003</v>
      </c>
      <c r="Q34" s="164">
        <f>Q33+N34-1</f>
        <v>3125133.51</v>
      </c>
      <c r="R34" s="29">
        <f t="shared" si="1"/>
        <v>172.02465390728759</v>
      </c>
      <c r="S34" s="5">
        <f>SUM($Q$7:$Q34)/T34</f>
        <v>282163.43857142847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4"/>
        <v>-3097957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/>
      <c r="F35" s="23"/>
      <c r="G35" s="26">
        <f t="shared" ref="G35:G37" si="18">D35+E35+F35-E34-F34</f>
        <v>-1945</v>
      </c>
      <c r="H35" s="132">
        <v>300</v>
      </c>
      <c r="I35" s="25">
        <v>500</v>
      </c>
      <c r="J35" s="25">
        <v>800</v>
      </c>
      <c r="K35" s="170">
        <f t="shared" si="7"/>
        <v>1600</v>
      </c>
      <c r="L35" s="171"/>
      <c r="M35" s="153"/>
      <c r="N35" s="149">
        <f t="shared" si="10"/>
        <v>-345</v>
      </c>
      <c r="O35" s="67">
        <f t="shared" si="3"/>
        <v>216159.9927586207</v>
      </c>
      <c r="P35" s="7">
        <f t="shared" si="5"/>
        <v>6268639.79</v>
      </c>
      <c r="Q35" s="164">
        <f>Q34+N35</f>
        <v>3124788.51</v>
      </c>
      <c r="R35" s="29">
        <f t="shared" si="1"/>
        <v>231.78539415248926</v>
      </c>
      <c r="S35" s="5">
        <f>SUM($Q$7:$Q35)/T35+1</f>
        <v>380185.99275862053</v>
      </c>
      <c r="T35" s="18">
        <v>29</v>
      </c>
      <c r="U35" s="4"/>
      <c r="V35" s="131"/>
      <c r="W35" s="105"/>
      <c r="X35" s="167"/>
      <c r="Y35" s="156">
        <f>Y34-K35-L35</f>
        <v>-3099557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2800</v>
      </c>
      <c r="I36" s="25">
        <v>500</v>
      </c>
      <c r="J36" s="25">
        <v>800</v>
      </c>
      <c r="K36" s="170">
        <f t="shared" si="7"/>
        <v>4100</v>
      </c>
      <c r="L36" s="171"/>
      <c r="M36" s="153"/>
      <c r="N36" s="149">
        <f t="shared" si="10"/>
        <v>4100</v>
      </c>
      <c r="O36" s="67">
        <f t="shared" si="3"/>
        <v>307783.44333333336</v>
      </c>
      <c r="P36" s="7">
        <f t="shared" si="5"/>
        <v>9233503.3000000007</v>
      </c>
      <c r="Q36" s="164">
        <f>Q35+N36</f>
        <v>3128888.51</v>
      </c>
      <c r="R36" s="29">
        <f t="shared" si="1"/>
        <v>287.64483666107799</v>
      </c>
      <c r="S36" s="5">
        <f>SUM($Q$7:$Q36)/T36+1</f>
        <v>471809.44333333318</v>
      </c>
      <c r="T36" s="18">
        <v>30</v>
      </c>
      <c r="U36" s="4"/>
      <c r="V36" s="136"/>
      <c r="W36" s="105"/>
      <c r="X36" s="167"/>
      <c r="Y36" s="156">
        <f>Y35-K36-L36</f>
        <v>-3103657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500</v>
      </c>
      <c r="J37" s="25">
        <v>800</v>
      </c>
      <c r="K37" s="170">
        <f t="shared" si="7"/>
        <v>1600</v>
      </c>
      <c r="L37" s="171"/>
      <c r="M37" s="153"/>
      <c r="N37" s="149">
        <f t="shared" si="10"/>
        <v>1600</v>
      </c>
      <c r="O37" s="67">
        <f t="shared" si="3"/>
        <v>393547.31645161292</v>
      </c>
      <c r="P37" s="7">
        <f t="shared" si="5"/>
        <v>12199966.810000001</v>
      </c>
      <c r="Q37" s="164">
        <f>Q36+N37</f>
        <v>3130488.51</v>
      </c>
      <c r="R37" s="29">
        <f t="shared" si="1"/>
        <v>339.931910654847</v>
      </c>
      <c r="S37" s="5">
        <f>SUM($Q$7:$Q37)/T37+1</f>
        <v>557573.31645161274</v>
      </c>
      <c r="T37" s="18">
        <v>31</v>
      </c>
      <c r="U37" s="27"/>
      <c r="V37" s="137"/>
      <c r="W37" s="105"/>
      <c r="X37" s="167"/>
      <c r="Y37" s="156">
        <f t="shared" si="14"/>
        <v>-3105257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473950.94750000001</v>
      </c>
      <c r="P38" s="7">
        <f t="shared" si="5"/>
        <v>15166430.32</v>
      </c>
      <c r="Q38" s="164">
        <f t="shared" si="17"/>
        <v>3130488.51</v>
      </c>
      <c r="R38" s="29">
        <f t="shared" si="1"/>
        <v>388.95043286084422</v>
      </c>
      <c r="S38" s="5">
        <f>SUM($Q$7:$Q38)/T38</f>
        <v>637975.94749999978</v>
      </c>
      <c r="T38" s="18">
        <v>32</v>
      </c>
      <c r="U38" s="27"/>
      <c r="V38" s="137"/>
      <c r="W38" s="105"/>
      <c r="X38" s="167"/>
      <c r="Y38" s="156">
        <f t="shared" si="14"/>
        <v>-3105257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549481.63121212111</v>
      </c>
      <c r="P39" s="7">
        <f t="shared" si="5"/>
        <v>18132893.829999998</v>
      </c>
      <c r="Q39" s="164">
        <f t="shared" si="17"/>
        <v>3130488.51</v>
      </c>
      <c r="R39" s="29">
        <f t="shared" si="1"/>
        <v>434.99870825308386</v>
      </c>
      <c r="S39" s="5">
        <f>SUM($Q$7:$Q39)/T39</f>
        <v>713506.63121212088</v>
      </c>
      <c r="T39" s="18">
        <v>33</v>
      </c>
      <c r="U39" s="27"/>
      <c r="V39" s="137"/>
      <c r="W39" s="105"/>
      <c r="X39" s="167"/>
      <c r="Y39" s="156">
        <f t="shared" si="14"/>
        <v>-3105257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500</v>
      </c>
      <c r="J40" s="25">
        <v>800</v>
      </c>
      <c r="K40" s="170">
        <f t="shared" si="7"/>
        <v>1600</v>
      </c>
      <c r="L40" s="171"/>
      <c r="M40" s="153"/>
      <c r="N40" s="149">
        <f t="shared" si="10"/>
        <v>1600</v>
      </c>
      <c r="O40" s="67">
        <f t="shared" si="3"/>
        <v>620616.3923529411</v>
      </c>
      <c r="P40" s="7">
        <f t="shared" si="5"/>
        <v>21100957.339999996</v>
      </c>
      <c r="Q40" s="164">
        <f>Q39+N40</f>
        <v>3132088.51</v>
      </c>
      <c r="R40" s="29">
        <f t="shared" si="1"/>
        <v>478.36634193137684</v>
      </c>
      <c r="S40" s="5">
        <f>SUM($Q$7:$Q40)/T40-1</f>
        <v>784640.39235294086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4"/>
        <v>-3106857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500</v>
      </c>
      <c r="J41" s="25">
        <v>800</v>
      </c>
      <c r="K41" s="170">
        <f t="shared" si="7"/>
        <v>1600</v>
      </c>
      <c r="L41" s="171"/>
      <c r="M41" s="153"/>
      <c r="N41" s="149">
        <f t="shared" si="10"/>
        <v>1600</v>
      </c>
      <c r="O41" s="67">
        <f t="shared" si="3"/>
        <v>687732.02428571414</v>
      </c>
      <c r="P41" s="7">
        <f t="shared" si="5"/>
        <v>24070620.849999994</v>
      </c>
      <c r="Q41" s="164">
        <f>Q40+N41</f>
        <v>3133688.51</v>
      </c>
      <c r="R41" s="29">
        <f t="shared" si="1"/>
        <v>519.28427025496967</v>
      </c>
      <c r="S41" s="5">
        <f>SUM($Q$7:$Q41)/T41-1</f>
        <v>851756.02428571391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-3108457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v>-8039</v>
      </c>
      <c r="E42" s="87"/>
      <c r="F42" s="23"/>
      <c r="G42" s="26">
        <f t="shared" ref="G42:G44" si="19">D42+E42+F42-E41-F41</f>
        <v>-8039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-8039</v>
      </c>
      <c r="O42" s="67">
        <f t="shared" si="3"/>
        <v>750895.73222222202</v>
      </c>
      <c r="P42" s="7">
        <f t="shared" si="5"/>
        <v>27032246.359999992</v>
      </c>
      <c r="Q42" s="164">
        <f>Q41+N42+1</f>
        <v>3125650.51</v>
      </c>
      <c r="R42" s="29">
        <f t="shared" si="1"/>
        <v>557.79285610255863</v>
      </c>
      <c r="S42" s="5">
        <f>SUM($Q$7:$Q42)/T42-1</f>
        <v>914919.73222222179</v>
      </c>
      <c r="T42" s="18">
        <v>36</v>
      </c>
      <c r="U42" s="138"/>
      <c r="V42" s="131"/>
      <c r="W42" s="105"/>
      <c r="X42" s="167"/>
      <c r="Y42" s="156">
        <f t="shared" si="14"/>
        <v>-3108457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810645.13162162132</v>
      </c>
      <c r="P43" s="7">
        <f t="shared" si="5"/>
        <v>29993869.86999999</v>
      </c>
      <c r="Q43" s="164">
        <f t="shared" ref="Q43:Q55" si="20">Q42+N43-2</f>
        <v>3125648.51</v>
      </c>
      <c r="R43" s="29">
        <f t="shared" si="1"/>
        <v>594.22047347759258</v>
      </c>
      <c r="S43" s="5">
        <f>SUM($Q$7:$Q43)/T43</f>
        <v>974670.1316216212</v>
      </c>
      <c r="T43" s="18">
        <v>37</v>
      </c>
      <c r="U43" s="138"/>
      <c r="V43" s="131"/>
      <c r="W43" s="105"/>
      <c r="X43" s="167"/>
      <c r="Y43" s="156">
        <f t="shared" si="14"/>
        <v>-3108457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867249.82578947337</v>
      </c>
      <c r="P44" s="7">
        <f t="shared" si="5"/>
        <v>32955493.379999988</v>
      </c>
      <c r="Q44" s="164">
        <f>Q43+N44</f>
        <v>3125648.51</v>
      </c>
      <c r="R44" s="29">
        <f t="shared" si="1"/>
        <v>628.73027025726151</v>
      </c>
      <c r="S44" s="5">
        <f>SUM($Q$7:$Q44)/T44</f>
        <v>1031274.8257894731</v>
      </c>
      <c r="T44" s="18">
        <v>38</v>
      </c>
      <c r="U44" s="138"/>
      <c r="V44" s="131"/>
      <c r="W44" s="105"/>
      <c r="X44" s="167"/>
      <c r="Y44" s="156">
        <f>Y43-K44-L44</f>
        <v>-3108457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920951.66384615353</v>
      </c>
      <c r="P45" s="7">
        <f t="shared" si="5"/>
        <v>35917114.889999986</v>
      </c>
      <c r="Q45" s="164">
        <f t="shared" si="20"/>
        <v>3125646.51</v>
      </c>
      <c r="R45" s="29">
        <f t="shared" si="1"/>
        <v>661.4703026039648</v>
      </c>
      <c r="S45" s="5">
        <f>SUM($Q$7:$Q45)/T45</f>
        <v>1084976.6638461533</v>
      </c>
      <c r="T45" s="18">
        <v>39</v>
      </c>
      <c r="U45" s="138"/>
      <c r="V45" s="131"/>
      <c r="W45" s="105"/>
      <c r="X45" s="167"/>
      <c r="Y45" s="156">
        <f t="shared" si="14"/>
        <v>-3108457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971968.35999999964</v>
      </c>
      <c r="P46" s="7">
        <f t="shared" si="5"/>
        <v>38878734.399999984</v>
      </c>
      <c r="Q46" s="164">
        <f t="shared" si="20"/>
        <v>3125644.51</v>
      </c>
      <c r="R46" s="29">
        <f t="shared" si="1"/>
        <v>692.57330285017497</v>
      </c>
      <c r="S46" s="5">
        <f>SUM($Q$7:$Q46)/T46</f>
        <v>1135993.3599999994</v>
      </c>
      <c r="T46" s="18">
        <v>40</v>
      </c>
      <c r="U46" s="138"/>
      <c r="V46" s="131"/>
      <c r="W46" s="105"/>
      <c r="X46" s="167"/>
      <c r="Y46" s="156">
        <f t="shared" si="14"/>
        <v>-3108457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1020496.5343902435</v>
      </c>
      <c r="P47" s="7">
        <f t="shared" si="5"/>
        <v>41840357.909999982</v>
      </c>
      <c r="Q47" s="164">
        <f>Q46+N47+4</f>
        <v>3125648.51</v>
      </c>
      <c r="R47" s="29">
        <f t="shared" si="1"/>
        <v>722.15853338835132</v>
      </c>
      <c r="S47" s="5">
        <f>SUM($Q$7:$Q47)/T47-1</f>
        <v>1184520.5343902432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-3108457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1066713.8433333328</v>
      </c>
      <c r="P48" s="7">
        <f t="shared" si="5"/>
        <v>44801981.419999979</v>
      </c>
      <c r="Q48" s="164">
        <f>Q47+N48</f>
        <v>3125648.51</v>
      </c>
      <c r="R48" s="29">
        <f t="shared" si="1"/>
        <v>750.33552405629177</v>
      </c>
      <c r="S48" s="5">
        <f>SUM($Q$7:$Q48)/T48-1</f>
        <v>1230737.8433333326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-3108457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1110738.1611627901</v>
      </c>
      <c r="P49" s="7">
        <f t="shared" si="5"/>
        <v>47761740.929999977</v>
      </c>
      <c r="Q49" s="164">
        <f t="shared" si="20"/>
        <v>3123784.51</v>
      </c>
      <c r="R49" s="29">
        <f t="shared" si="1"/>
        <v>777.17552882962343</v>
      </c>
      <c r="S49" s="5">
        <f>SUM($Q$7:$Q49)/T49-1</f>
        <v>1274762.1611627899</v>
      </c>
      <c r="T49" s="18">
        <v>43</v>
      </c>
      <c r="U49" s="138"/>
      <c r="V49" s="131"/>
      <c r="W49" s="105"/>
      <c r="X49" s="167"/>
      <c r="Y49" s="156">
        <f t="shared" si="14"/>
        <v>-3108457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1152761.3281818177</v>
      </c>
      <c r="P50" s="7">
        <f t="shared" si="5"/>
        <v>50721498.439999975</v>
      </c>
      <c r="Q50" s="164">
        <f t="shared" si="20"/>
        <v>3123782.51</v>
      </c>
      <c r="R50" s="29">
        <f t="shared" si="1"/>
        <v>802.79550567402373</v>
      </c>
      <c r="S50" s="5">
        <f>SUM($Q$7:$Q50)/T50-1</f>
        <v>1316785.3281818174</v>
      </c>
      <c r="T50" s="18">
        <v>44</v>
      </c>
      <c r="U50" s="138"/>
      <c r="V50" s="131"/>
      <c r="W50" s="105"/>
      <c r="X50" s="167"/>
      <c r="Y50" s="156">
        <f t="shared" si="14"/>
        <v>-3108457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1192916.7544444439</v>
      </c>
      <c r="P51" s="7">
        <f t="shared" si="5"/>
        <v>53681253.949999973</v>
      </c>
      <c r="Q51" s="164">
        <f t="shared" si="20"/>
        <v>3123780.51</v>
      </c>
      <c r="R51" s="29">
        <f t="shared" si="1"/>
        <v>827.27678978475456</v>
      </c>
      <c r="S51" s="5">
        <f>SUM($Q$7:$Q51)/T51-1</f>
        <v>1356940.7544444436</v>
      </c>
      <c r="T51" s="18">
        <v>45</v>
      </c>
      <c r="U51" s="138"/>
      <c r="V51" s="131"/>
      <c r="W51" s="105"/>
      <c r="X51" s="167"/>
      <c r="Y51" s="156">
        <f t="shared" si="14"/>
        <v>-3108457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1231326.2491304341</v>
      </c>
      <c r="P52" s="7">
        <f t="shared" si="5"/>
        <v>56641007.459999971</v>
      </c>
      <c r="Q52" s="164">
        <f t="shared" si="20"/>
        <v>3123778.51</v>
      </c>
      <c r="R52" s="29">
        <f t="shared" si="1"/>
        <v>850.69364373140297</v>
      </c>
      <c r="S52" s="5">
        <f>SUM($Q$7:$Q52)/T52-1</f>
        <v>1395350.2491304339</v>
      </c>
      <c r="T52" s="18">
        <v>46</v>
      </c>
      <c r="U52" s="138"/>
      <c r="V52" s="131"/>
      <c r="W52" s="105"/>
      <c r="X52" s="167"/>
      <c r="Y52" s="156">
        <f t="shared" si="14"/>
        <v>-3108457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1268101.2546808503</v>
      </c>
      <c r="P53" s="7">
        <f t="shared" si="5"/>
        <v>59600758.969999969</v>
      </c>
      <c r="Q53" s="164">
        <f t="shared" si="20"/>
        <v>3123776.51</v>
      </c>
      <c r="R53" s="29">
        <f t="shared" si="1"/>
        <v>873.11400986486842</v>
      </c>
      <c r="S53" s="5">
        <f>SUM($Q$7:$Q53)/T53-1</f>
        <v>1432125.2546808503</v>
      </c>
      <c r="T53" s="18">
        <v>47</v>
      </c>
      <c r="U53" s="138"/>
      <c r="V53" s="131"/>
      <c r="W53" s="105"/>
      <c r="X53" s="167"/>
      <c r="Y53" s="156">
        <f t="shared" si="14"/>
        <v>-3108457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1303343.9266666661</v>
      </c>
      <c r="P54" s="7">
        <f t="shared" si="5"/>
        <v>62560508.479999967</v>
      </c>
      <c r="Q54" s="164">
        <f t="shared" si="20"/>
        <v>3123774.51</v>
      </c>
      <c r="R54" s="29">
        <f t="shared" si="1"/>
        <v>894.60016867347429</v>
      </c>
      <c r="S54" s="5">
        <f>SUM($Q$7:$Q54)/T54-1</f>
        <v>1467367.9266666661</v>
      </c>
      <c r="T54" s="18">
        <v>48</v>
      </c>
      <c r="U54" s="138"/>
      <c r="V54" s="131"/>
      <c r="W54" s="105"/>
      <c r="X54" s="167"/>
      <c r="Y54" s="156">
        <f t="shared" si="14"/>
        <v>-3108457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1337148.0814285707</v>
      </c>
      <c r="P55" s="7">
        <f t="shared" si="5"/>
        <v>65520255.989999965</v>
      </c>
      <c r="Q55" s="164">
        <f t="shared" si="20"/>
        <v>3123772.51</v>
      </c>
      <c r="R55" s="29">
        <f t="shared" si="1"/>
        <v>915.20931652404875</v>
      </c>
      <c r="S55" s="5">
        <f>SUM($Q$7:$Q55)/T55-1</f>
        <v>1501172.0814285709</v>
      </c>
      <c r="T55" s="18">
        <v>49</v>
      </c>
      <c r="U55" s="138"/>
      <c r="V55" s="131"/>
      <c r="W55" s="105"/>
      <c r="X55" s="167"/>
      <c r="Y55" s="156">
        <f t="shared" si="14"/>
        <v>-3108457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36"/>
  <sheetViews>
    <sheetView topLeftCell="A5419" workbookViewId="0">
      <selection activeCell="D5436" sqref="D543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2025-01-14T10:31:06Z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